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Eldridg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<sst xmlns="http://schemas.openxmlformats.org/spreadsheetml/2006/main" count="291" uniqueCount="237">
  <si>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</si>
  <si>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</si>
  <si>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</si>
  <si>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</si>
  <si>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</si>
  <si>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</si>
  <si>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</si>
  <si>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</si>
  <si>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</si>
  <si>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</si>
  <si>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</si>
  <si>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</si>
  <si>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</si>
  <si>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</si>
  <si>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</si>
  <si>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</si>
  <si>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</si>
  <si>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</si>
  <si>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</si>
  <si>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</si>
  <si>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</si>
  <si>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</si>
  <si>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</si>
  <si>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</si>
  <si>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</si>
  <si>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</si>
  <si>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</si>
  <si>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</si>
  <si>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</si>
  <si>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</si>
  <si>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</si>
  <si>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</si>
  <si>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</si>
  <si>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</si>
  <si>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</si>
  <si>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</si>
  <si>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</si>
  <si>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</si>
  <si>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</si>
  <si>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</si>
  <si>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</si>
  <si>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</si>
  <si>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</si>
  <si>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</si>
  <si>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</si>
  <si>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</si>
  <si>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</si>
  <si>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</si>
  <si>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</si>
  <si>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</si>
  <si>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</si>
  <si>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</si>
  <si>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</si>
  <si>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</si>
  <si>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</si>
  <si>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</si>
  <si>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</si>
  <si>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</si>
  <si>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</si>
  <si>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</si>
  <si>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</si>
  <si>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</si>
  <si>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</si>
  <si>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</si>
  <si>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</si>
  <si>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</si>
  <si>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</si>
  <si>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</si>
  <si>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</si>
  <si>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</si>
  <si>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</si>
  <si>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</si>
  <si>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</si>
  <si>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</si>
  <si>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</si>
  <si>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</si>
  <si>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</si>
  <si>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</si>
  <si>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</si>
  <si>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</si>
  <si>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</si>
  <si>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</si>
  <si>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</si>
  <si>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</si>
  <si>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</si>
  <si>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</si>
  <si>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</si>
  <si>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</si>
  <si>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</si>
  <si>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</si>
  <si>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</si>
  <si>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</si>
  <si>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</si>
  <si>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</si>
  <si>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</si>
  <si>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</si>
  <si>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</si>
  <si>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</si>
  <si>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</si>
  <si>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</si>
  <si>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</si>
  <si>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</si>
  <si>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</si>
  <si>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</si>
  <si>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</si>
  <si>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</si>
  <si>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</si>
  <si>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</si>
  <si>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</si>
  <si>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</si>
  <si>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</si>
  <si>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</si>
  <si>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</si>
  <si>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</si>
  <si>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</si>
  <si>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</si>
  <si>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</si>
  <si>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</si>
  <si>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</si>
  <si>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</si>
  <si>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</si>
  <si>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</si>
  <si>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</si>
  <si>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</si>
  <si>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</si>
  <si>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</si>
  <si>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</si>
  <si>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</si>
  <si>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</si>
  <si>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</si>
  <si>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</si>
  <si>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</si>
  <si>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</si>
  <si>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</si>
  <si>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</si>
  <si>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</si>
  <si>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</si>
  <si>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</si>
  <si>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</si>
  <si>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</si>
  <si>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</si>
  <si>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</si>
  <si>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</si>
  <si>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</si>
  <si>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</si>
  <si>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</si>
  <si>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</si>
  <si>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</si>
  <si>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</si>
  <si>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</si>
  <si>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</si>
  <si>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</si>
  <si>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</si>
  <si>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</si>
  <si>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</si>
  <si>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</si>
  <si>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</si>
  <si>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</si>
  <si>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</si>
  <si>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</si>
  <si>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</si>
  <si>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</si>
  <si>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</si>
  <si>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</si>
  <si>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</si>
  <si>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</si>
  <si>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</si>
  <si>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</si>
  <si>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</si>
  <si>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</si>
  <si>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</si>
  <si>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</si>
  <si>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</si>
  <si>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</si>
  <si>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</si>
  <si>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</si>
  <si>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</si>
  <si>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</si>
  <si>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</si>
  <si>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</si>
  <si>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</si>
  <si>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</si>
  <si>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</si>
  <si>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</si>
  <si>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</si>
  <si>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</si>
  <si>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</si>
  <si>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</si>
  <si>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</si>
  <si>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</si>
  <si>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</si>
  <si>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</si>
  <si>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</si>
  <si>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</si>
  <si>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</si>
  <si>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</si>
  <si>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</si>
  <si>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</si>
  <si>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</si>
  <si>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</si>
  <si>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</si>
  <si>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</si>
  <si>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</si>
  <si>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</si>
  <si>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</si>
  <si>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</si>
  <si>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</si>
  <si>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</si>
  <si>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</si>
  <si>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</si>
  <si>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</si>
  <si>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</si>
  <si>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</si>
  <si>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</si>
  <si>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</si>
  <si>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</si>
  <si>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</si>
  <si>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</si>
  <si>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</si>
  <si>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</si>
  <si>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</si>
  <si>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</si>
  <si>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</si>
  <si>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</si>
  <si>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</si>
  <si>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</si>
  <si>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</si>
  <si>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</si>
  <si>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</si>
  <si>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</si>
  <si>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</si>
  <si>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</si>
  <si>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</si>
  <si>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</si>
  <si>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Eldridge (Fm1876)</t>
  </si>
  <si>
    <t>US 90</t>
  </si>
  <si>
    <t>Lakeview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</si>
</sst>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0" zoomScale="115" zoomScaleNormal="115" workbookViewId="0">
      <selection activeCell="E39" sqref="E3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236</v>
      </c>
    </row>
    <row r="11" spans="1:7" x14ac:dyDescent="0.25">
      <c r="A11" s="8" t="s">
        <v>102</v>
      </c>
      <c r="B11" s="138" t="s">
        <v>235</v>
      </c>
    </row>
    <row r="12" spans="1:7" x14ac:dyDescent="0.25">
      <c r="A12" s="8" t="s">
        <v>103</v>
      </c>
      <c r="B12" s="138">
        <v>2</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6.6666666666666666E-2</v>
      </c>
    </row>
    <row r="19" spans="1:7" ht="45" x14ac:dyDescent="0.25">
      <c r="A19" s="8" t="s">
        <v>121</v>
      </c>
      <c r="B19" s="140" t="s">
        <v>162</v>
      </c>
      <c r="E19" s="107" t="s">
        <v>212</v>
      </c>
      <c r="F19" s="146">
        <f>$B$12/$B$33</f>
        <v>9.5238095238095233E-2</v>
      </c>
    </row>
    <row r="20" spans="1:7" ht="30" x14ac:dyDescent="0.25">
      <c r="A20" s="135" t="s">
        <v>208</v>
      </c>
      <c r="B20" s="136">
        <f>VLOOKUP(B19,'Delay Reduction Factors'!B4:C80,2, FALSE)</f>
        <v>0.25</v>
      </c>
      <c r="E20" s="107" t="s">
        <v>209</v>
      </c>
      <c r="F20" s="145">
        <f>$F$19-$F$18</f>
        <v>2.8571428571428567E-2</v>
      </c>
    </row>
    <row r="21" spans="1:7" x14ac:dyDescent="0.25">
      <c r="A21" s="8" t="s">
        <v>104</v>
      </c>
      <c r="B21" s="79">
        <v>12</v>
      </c>
      <c r="D21" s="121"/>
      <c r="E21" s="105" t="s">
        <v>210</v>
      </c>
      <c r="F21" s="145">
        <f>$F$20*$B$20</f>
        <v>7.1428571428571418E-3</v>
      </c>
      <c r="G21" s="122"/>
    </row>
    <row r="22" spans="1:7" s="113" customFormat="1" x14ac:dyDescent="0.25">
      <c r="D22" s="121"/>
      <c r="E22" s="105" t="s">
        <v>211</v>
      </c>
      <c r="F22" s="145">
        <f>$F$20-$F$21</f>
        <v>2.1428571428571425E-2</v>
      </c>
      <c r="G22" s="122"/>
    </row>
    <row r="23" spans="1:7" x14ac:dyDescent="0.25">
      <c r="E23" s="105" t="s">
        <v>213</v>
      </c>
      <c r="F23" s="145">
        <f>$F$18+$F$22</f>
        <v>8.8095238095238088E-2</v>
      </c>
    </row>
    <row r="24" spans="1:7" x14ac:dyDescent="0.25">
      <c r="A24" s="119" t="s">
        <v>94</v>
      </c>
      <c r="B24" s="123"/>
      <c r="D24" s="121"/>
      <c r="G24" s="124"/>
    </row>
    <row r="25" spans="1:7" x14ac:dyDescent="0.25">
      <c r="A25" s="8" t="s">
        <v>218</v>
      </c>
      <c r="B25" s="141">
        <v>20450</v>
      </c>
      <c r="D25" s="121"/>
      <c r="G25" s="124"/>
    </row>
    <row r="28" spans="1:7" x14ac:dyDescent="0.25">
      <c r="A28" s="105" t="s">
        <v>227</v>
      </c>
      <c r="B28" s="134">
        <f>IF(FacilityType='Delay Reduction Factors'!N5,'Inputs &amp; Outputs'!B25*45%, B25*43%)</f>
        <v>8793.5</v>
      </c>
      <c r="D28" s="121"/>
      <c r="E28" s="125" t="s">
        <v>95</v>
      </c>
      <c r="F28" s="126" t="s">
        <v>20</v>
      </c>
      <c r="G28" s="127" t="s">
        <v>19</v>
      </c>
    </row>
    <row r="29" spans="1:7" x14ac:dyDescent="0.25">
      <c r="A29" s="105" t="s">
        <v>228</v>
      </c>
      <c r="B29" s="115">
        <f>VLOOKUP(Year_Open_to_Traffic?,Calculations!H4:I36,2)</f>
        <v>4704.2800455931665</v>
      </c>
      <c r="D29" s="121"/>
      <c r="E29" s="107" t="s">
        <v>122</v>
      </c>
      <c r="F29" s="101">
        <f>$B$29*$F$23</f>
        <v>414.42467068320747</v>
      </c>
      <c r="G29" s="102">
        <f>$B$29*$F$19</f>
        <v>448.026671008873</v>
      </c>
    </row>
    <row r="30" spans="1:7" x14ac:dyDescent="0.25">
      <c r="A30" s="124"/>
      <c r="B30" s="100"/>
      <c r="D30" s="121"/>
    </row>
    <row r="32" spans="1:7" x14ac:dyDescent="0.25">
      <c r="A32" s="128" t="s">
        <v>221</v>
      </c>
      <c r="B32" s="142">
        <v>30</v>
      </c>
      <c r="D32" s="121"/>
    </row>
    <row r="33" spans="1:7" ht="30" x14ac:dyDescent="0.25">
      <c r="A33" s="129" t="s">
        <v>222</v>
      </c>
      <c r="B33" s="143">
        <v>21</v>
      </c>
      <c r="D33" s="121"/>
      <c r="E33" s="121"/>
      <c r="F33" s="130"/>
      <c r="G33" s="117"/>
    </row>
    <row r="34" spans="1:7" x14ac:dyDescent="0.25">
      <c r="A34" s="131"/>
      <c r="B34" s="144"/>
      <c r="E34" s="117"/>
      <c r="F34" s="130"/>
      <c r="G34" s="130"/>
    </row>
    <row r="35" spans="1:7" x14ac:dyDescent="0.25">
      <c r="A35" s="105" t="s">
        <v>223</v>
      </c>
      <c r="B35" s="148">
        <f>$B$28</f>
        <v>8793.5</v>
      </c>
    </row>
    <row r="36" spans="1:7" x14ac:dyDescent="0.25">
      <c r="A36" s="128" t="s">
        <v>224</v>
      </c>
      <c r="B36" s="142">
        <v>23100</v>
      </c>
    </row>
    <row r="37" spans="1:7" x14ac:dyDescent="0.25">
      <c r="A37" s="128" t="s">
        <v>229</v>
      </c>
      <c r="B37" s="142">
        <v>2043</v>
      </c>
    </row>
    <row r="38" spans="1:7" x14ac:dyDescent="0.25">
      <c r="A38" s="128" t="s">
        <v>225</v>
      </c>
      <c r="B38" s="142">
        <v>23100</v>
      </c>
    </row>
    <row r="39" spans="1:7" x14ac:dyDescent="0.25">
      <c r="A39" s="128" t="s">
        <v>230</v>
      </c>
      <c r="B39" s="142">
        <v>2564</v>
      </c>
    </row>
    <row r="40" spans="1:7" x14ac:dyDescent="0.25">
      <c r="A40" s="128" t="s">
        <v>226</v>
      </c>
      <c r="B40" s="142">
        <v>23100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1022.565401013502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107750.41437763395</v>
      </c>
      <c r="F4" s="22">
        <f>'Inputs &amp; Outputs'!G29*Annual_Days_of_Travel</f>
        <v>116486.93446230698</v>
      </c>
      <c r="H4" s="59">
        <v>2018</v>
      </c>
      <c r="I4" s="60">
        <f>'Inputs &amp; Outputs'!B28</f>
        <v>8793.5</v>
      </c>
      <c r="J4" s="60">
        <f>IF(H4=Year_Open_to_Traffic?,$F$4,0)</f>
        <v>0</v>
      </c>
      <c r="K4" s="60">
        <f>IF(H4=Year_Open_to_Traffic?,Calculations!$E$4,0)</f>
        <v>0</v>
      </c>
      <c r="L4" s="60">
        <f>IF(AND(H4&gt;=Year_Open_to_Traffic?, Calculations!H4&lt;Year_Open_to_Traffic?+'Inputs &amp; Outputs'!B$21), 1, 0)</f>
        <v>0</v>
      </c>
      <c r="M4" s="81" t="s">
        <v>75</v>
      </c>
      <c r="N4" s="82">
        <f>MIN(E8,1)</f>
        <v>0.38067099567099566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-0.1882098081451602</v>
      </c>
      <c r="F5" s="28"/>
      <c r="H5" s="15">
        <f t="shared" ref="H5:H36" si="3">H4+1</f>
        <v>2019</v>
      </c>
      <c r="I5" s="97">
        <f>(I4*M5)+I4</f>
        <v>7138.4770520755337</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-0.1882098081451602</v>
      </c>
      <c r="N5" s="87">
        <f t="shared" ref="N5:N11" si="6">N4*(1+IFERROR(_2018_2025_V_C_Growth,_2018_2045_V_C_Growth))</f>
        <v>0.30902498060933048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1.1422201988154246E-2</v>
      </c>
      <c r="F6" s="28"/>
      <c r="H6" s="59">
        <f t="shared" si="3"/>
        <v>2020</v>
      </c>
      <c r="I6" s="97">
        <f t="shared" ref="I6:I36" si="10">(I5*M6)+I5</f>
        <v>5794.9456556557689</v>
      </c>
      <c r="J6" s="60">
        <f t="shared" si="4"/>
        <v>0</v>
      </c>
      <c r="K6" s="60">
        <f>IF(H6=Year_Open_to_Traffic?,Calculations!$E$4,K5+(K5*M6))</f>
        <v>0</v>
      </c>
      <c r="L6" s="60">
        <f>IF(AND(H6&gt;=Year_Open_to_Traffic?, Calculations!H6&lt;Year_Open_to_Traffic?+'Inputs &amp; Outputs'!B$21), 1, 0)</f>
        <v>0</v>
      </c>
      <c r="M6" s="81">
        <f t="shared" si="5"/>
        <v>-0.1882098081451602</v>
      </c>
      <c r="N6" s="87">
        <f t="shared" si="6"/>
        <v>0.25086344829678653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-4.4619973540243829E-2</v>
      </c>
      <c r="F7" s="28"/>
      <c r="H7" s="15">
        <f t="shared" si="3"/>
        <v>2021</v>
      </c>
      <c r="I7" s="97">
        <f t="shared" si="10"/>
        <v>4704.2800455931665</v>
      </c>
      <c r="J7" s="60">
        <f t="shared" si="4"/>
        <v>116486.93446230698</v>
      </c>
      <c r="K7" s="60">
        <f>IF(H7=Year_Open_to_Traffic?,Calculations!$E$4,K6+(K6*M7))</f>
        <v>107750.41437763395</v>
      </c>
      <c r="L7" s="60">
        <f>IF(AND(H7&gt;=Year_Open_to_Traffic?, Calculations!H7&lt;Year_Open_to_Traffic?+'Inputs &amp; Outputs'!B$21), 1, 0)</f>
        <v>1</v>
      </c>
      <c r="M7" s="81">
        <f t="shared" si="5"/>
        <v>-0.1882098081451602</v>
      </c>
      <c r="N7" s="87">
        <f t="shared" si="6"/>
        <v>0.20364848682221504</v>
      </c>
      <c r="O7" s="88">
        <f t="shared" si="7"/>
        <v>1</v>
      </c>
      <c r="P7" s="84">
        <f t="shared" si="8"/>
        <v>8736.5200846730295</v>
      </c>
      <c r="Q7" s="85">
        <f t="shared" si="0"/>
        <v>1</v>
      </c>
      <c r="R7" s="86">
        <f t="shared" si="1"/>
        <v>18.980213686084522</v>
      </c>
      <c r="S7" s="94">
        <f t="shared" si="2"/>
        <v>230.49121513101002</v>
      </c>
      <c r="T7" s="80">
        <f t="shared" si="9"/>
        <v>188.1494895534361</v>
      </c>
    </row>
    <row r="8" spans="1:24" x14ac:dyDescent="0.25">
      <c r="A8" s="18" t="s">
        <v>27</v>
      </c>
      <c r="B8" s="18">
        <v>260</v>
      </c>
      <c r="D8" s="18" t="s">
        <v>66</v>
      </c>
      <c r="E8" s="23">
        <f>_2018_PeakVolume/_2018_Capacity</f>
        <v>0.38067099567099566</v>
      </c>
      <c r="F8" s="28"/>
      <c r="H8" s="59">
        <f t="shared" si="3"/>
        <v>2022</v>
      </c>
      <c r="I8" s="97">
        <f t="shared" si="10"/>
        <v>3818.8884007509714</v>
      </c>
      <c r="J8" s="60">
        <f t="shared" si="4"/>
        <v>94562.95087573833</v>
      </c>
      <c r="K8" s="60">
        <f>IF(H8=Year_Open_to_Traffic?,Calculations!$E$4,K7+(K7*M8))</f>
        <v>87470.729560057953</v>
      </c>
      <c r="L8" s="60">
        <f>IF(AND(H8&gt;=Year_Open_to_Traffic?, Calculations!H8&lt;Year_Open_to_Traffic?+'Inputs &amp; Outputs'!B$21), 1, 0)</f>
        <v>1</v>
      </c>
      <c r="M8" s="81">
        <f t="shared" si="5"/>
        <v>-0.1882098081451602</v>
      </c>
      <c r="N8" s="87">
        <f t="shared" si="6"/>
        <v>0.16531984418835377</v>
      </c>
      <c r="O8" s="88">
        <f t="shared" si="7"/>
        <v>1</v>
      </c>
      <c r="P8" s="84">
        <f>(J8-K8)*L8</f>
        <v>7092.2213156803773</v>
      </c>
      <c r="Q8" s="85">
        <f>IF(AND(H8&gt;=Year_Open_to_Traffic?,H8&lt;Year_Open_to_Traffic?+Years_to_include_in_BCA_Analysis),1,0)</f>
        <v>1</v>
      </c>
      <c r="R8" s="86">
        <f t="shared" si="1"/>
        <v>19.416758600864465</v>
      </c>
      <c r="S8" s="94">
        <f t="shared" si="2"/>
        <v>191.41404943035505</v>
      </c>
      <c r="T8" s="80">
        <f t="shared" si="9"/>
        <v>146.02886182904618</v>
      </c>
      <c r="W8" s="73"/>
      <c r="X8" s="73"/>
    </row>
    <row r="9" spans="1:24" x14ac:dyDescent="0.25">
      <c r="A9" s="18" t="s">
        <v>64</v>
      </c>
      <c r="B9" s="18">
        <f>'Inputs &amp; Outputs'!B21</f>
        <v>12</v>
      </c>
      <c r="D9" s="18" t="s">
        <v>65</v>
      </c>
      <c r="E9" s="23">
        <f>_2025_PeakVolume/_2025_Capacity</f>
        <v>8.8441558441558446E-2</v>
      </c>
      <c r="F9" s="28"/>
      <c r="H9" s="15">
        <f t="shared" si="3"/>
        <v>2023</v>
      </c>
      <c r="I9" s="97">
        <f t="shared" si="10"/>
        <v>3100.1361475178537</v>
      </c>
      <c r="J9" s="60">
        <f t="shared" si="4"/>
        <v>76765.276033775415</v>
      </c>
      <c r="K9" s="60">
        <f>IF(H9=Year_Open_to_Traffic?,Calculations!$E$4,K8+(K8*M9))</f>
        <v>71007.880331242253</v>
      </c>
      <c r="L9" s="60">
        <f>IF(AND(H9&gt;=Year_Open_to_Traffic?, Calculations!H9&lt;Year_Open_to_Traffic?+'Inputs &amp; Outputs'!B$21), 1, 0)</f>
        <v>1</v>
      </c>
      <c r="M9" s="81">
        <f t="shared" si="5"/>
        <v>-0.1882098081451602</v>
      </c>
      <c r="N9" s="87">
        <f t="shared" si="6"/>
        <v>0.13420502803107592</v>
      </c>
      <c r="O9" s="88">
        <f t="shared" si="7"/>
        <v>1</v>
      </c>
      <c r="P9" s="84">
        <f t="shared" si="8"/>
        <v>5757.395702533162</v>
      </c>
      <c r="Q9" s="85">
        <f t="shared" si="0"/>
        <v>1</v>
      </c>
      <c r="R9" s="86">
        <f t="shared" si="1"/>
        <v>19.863344048684343</v>
      </c>
      <c r="S9" s="94">
        <f t="shared" si="2"/>
        <v>158.96197301272773</v>
      </c>
      <c r="T9" s="80">
        <f t="shared" si="9"/>
        <v>113.33768982153073</v>
      </c>
      <c r="W9" s="73"/>
    </row>
    <row r="10" spans="1:24" x14ac:dyDescent="0.25">
      <c r="D10" s="18" t="s">
        <v>82</v>
      </c>
      <c r="E10" s="23">
        <f>_2045_PeakVolume/_2045_Capacity</f>
        <v>0.11099567099567099</v>
      </c>
      <c r="F10" s="28"/>
      <c r="H10" s="59">
        <f t="shared" si="3"/>
        <v>2024</v>
      </c>
      <c r="I10" s="97">
        <f t="shared" si="10"/>
        <v>2516.6601179696427</v>
      </c>
      <c r="J10" s="60">
        <f t="shared" si="4"/>
        <v>62317.298159248283</v>
      </c>
      <c r="K10" s="60">
        <f>IF(H10=Year_Open_to_Traffic?,Calculations!$E$4,K9+(K9*M10))</f>
        <v>57643.500797304652</v>
      </c>
      <c r="L10" s="60">
        <f>IF(AND(H10&gt;=Year_Open_to_Traffic?, Calculations!H10&lt;Year_Open_to_Traffic?+'Inputs &amp; Outputs'!B$21), 1, 0)</f>
        <v>1</v>
      </c>
      <c r="M10" s="81">
        <f t="shared" si="5"/>
        <v>-0.1882098081451602</v>
      </c>
      <c r="N10" s="87">
        <f t="shared" si="6"/>
        <v>0.10894632545323128</v>
      </c>
      <c r="O10" s="88">
        <f t="shared" si="7"/>
        <v>1</v>
      </c>
      <c r="P10" s="84">
        <f>(J10-K10)*L10</f>
        <v>4673.7973619436307</v>
      </c>
      <c r="Q10" s="85">
        <f t="shared" si="0"/>
        <v>1</v>
      </c>
      <c r="R10" s="86">
        <f t="shared" si="1"/>
        <v>20.320200961804083</v>
      </c>
      <c r="S10" s="94">
        <f t="shared" si="2"/>
        <v>132.01177729272763</v>
      </c>
      <c r="T10" s="80">
        <f t="shared" si="9"/>
        <v>87.965021251206323</v>
      </c>
      <c r="W10" s="73"/>
    </row>
    <row r="11" spans="1:24" ht="30" customHeight="1" x14ac:dyDescent="0.25">
      <c r="A11" s="153" t="s">
        <v>219</v>
      </c>
      <c r="B11" s="154"/>
      <c r="D11" s="18" t="s">
        <v>70</v>
      </c>
      <c r="E11" s="46">
        <f>(E9/E8)^(1/(2025-2018))-1</f>
        <v>-0.1882098081451602</v>
      </c>
      <c r="F11" s="28"/>
      <c r="H11" s="15">
        <f t="shared" si="3"/>
        <v>2025</v>
      </c>
      <c r="I11" s="97">
        <f t="shared" si="10"/>
        <v>2043</v>
      </c>
      <c r="J11" s="60">
        <f t="shared" si="4"/>
        <v>50588.57142857142</v>
      </c>
      <c r="K11" s="60">
        <f>IF(H11=Year_Open_to_Traffic?,Calculations!$E$4,K10+(K10*M11))</f>
        <v>46794.428571428551</v>
      </c>
      <c r="L11" s="60">
        <f>IF(AND(H11&gt;=Year_Open_to_Traffic?, Calculations!H11&lt;Year_Open_to_Traffic?+'Inputs &amp; Outputs'!B$21), 1, 0)</f>
        <v>1</v>
      </c>
      <c r="M11" s="81">
        <f t="shared" si="5"/>
        <v>-0.1882098081451602</v>
      </c>
      <c r="N11" s="87">
        <f t="shared" si="6"/>
        <v>8.8441558441558446E-2</v>
      </c>
      <c r="O11" s="88">
        <f t="shared" si="7"/>
        <v>1</v>
      </c>
      <c r="P11" s="84">
        <f t="shared" si="8"/>
        <v>3794.1428571428696</v>
      </c>
      <c r="Q11" s="85">
        <f t="shared" si="0"/>
        <v>1</v>
      </c>
      <c r="R11" s="86">
        <f t="shared" si="1"/>
        <v>20.787565583925574</v>
      </c>
      <c r="S11" s="94">
        <f t="shared" si="2"/>
        <v>109.63068093391982</v>
      </c>
      <c r="T11" s="80">
        <f t="shared" si="9"/>
        <v>68.272478254230535</v>
      </c>
      <c r="W11" s="73"/>
    </row>
    <row r="12" spans="1:24" x14ac:dyDescent="0.25">
      <c r="A12" s="18" t="s">
        <v>205</v>
      </c>
      <c r="B12" s="19">
        <v>0.45</v>
      </c>
      <c r="D12" s="18" t="s">
        <v>83</v>
      </c>
      <c r="E12" s="46">
        <f>(E10/E9)^(1/(2045-2025))-1</f>
        <v>1.1422201988154246E-2</v>
      </c>
      <c r="F12" s="28"/>
      <c r="H12" s="59">
        <v>2026</v>
      </c>
      <c r="I12" s="97">
        <f t="shared" si="10"/>
        <v>2066.335558661799</v>
      </c>
      <c r="J12" s="60">
        <f t="shared" si="4"/>
        <v>51166.404309720732</v>
      </c>
      <c r="K12" s="60">
        <f>IF(H12=Year_Open_to_Traffic?,Calculations!$E$4,K11+(K11*M12))</f>
        <v>47328.923986491667</v>
      </c>
      <c r="L12" s="60">
        <f>IF(AND(H12&gt;=Year_Open_to_Traffic?, Calculations!H12&lt;Year_Open_to_Traffic?+'Inputs &amp; Outputs'!B$21), 1, 0)</f>
        <v>1</v>
      </c>
      <c r="M12" s="81">
        <f t="shared" ref="M12:M36" si="11">IFERROR(_2025_2045_Demand_Growth,_2018_2045_Demand_Growth)</f>
        <v>1.1422201988154246E-2</v>
      </c>
      <c r="N12" s="87">
        <f t="shared" ref="N12:N36" si="12">N11*(1+IFERROR(_2025_2045_V_C_Growth,_2018_2045_V_C_Growth))</f>
        <v>8.9451755786225079E-2</v>
      </c>
      <c r="O12" s="88">
        <f t="shared" si="7"/>
        <v>1</v>
      </c>
      <c r="P12" s="84">
        <f t="shared" si="8"/>
        <v>3837.4803232290651</v>
      </c>
      <c r="Q12" s="85">
        <f t="shared" si="0"/>
        <v>1</v>
      </c>
      <c r="R12" s="86">
        <f t="shared" si="1"/>
        <v>21.265679592355859</v>
      </c>
      <c r="S12" s="94">
        <f t="shared" si="2"/>
        <v>113.43321152410569</v>
      </c>
      <c r="T12" s="80">
        <f t="shared" si="9"/>
        <v>66.019161867081351</v>
      </c>
      <c r="W12" s="73"/>
    </row>
    <row r="13" spans="1:24" x14ac:dyDescent="0.25">
      <c r="A13" s="18" t="s">
        <v>206</v>
      </c>
      <c r="B13" s="19">
        <v>0.43</v>
      </c>
      <c r="D13" s="18" t="s">
        <v>84</v>
      </c>
      <c r="E13" s="46">
        <f>(E10/E8)^(1/(2045-2018))-1</f>
        <v>-4.4619973540243829E-2</v>
      </c>
      <c r="F13" s="28"/>
      <c r="H13" s="15">
        <f t="shared" si="3"/>
        <v>2027</v>
      </c>
      <c r="I13" s="97">
        <f t="shared" si="10"/>
        <v>2089.9376607881395</v>
      </c>
      <c r="J13" s="60">
        <f t="shared" si="4"/>
        <v>51750.837314753931</v>
      </c>
      <c r="K13" s="60">
        <f>IF(H13=Year_Open_to_Traffic?,Calculations!$E$4,K12+(K12*M13))</f>
        <v>47869.524516147372</v>
      </c>
      <c r="L13" s="60">
        <f>IF(AND(H13&gt;=Year_Open_to_Traffic?, Calculations!H13&lt;Year_Open_to_Traffic?+'Inputs &amp; Outputs'!B$21), 1, 0)</f>
        <v>1</v>
      </c>
      <c r="M13" s="81">
        <f t="shared" si="11"/>
        <v>1.1422201988154246E-2</v>
      </c>
      <c r="N13" s="87">
        <f t="shared" si="12"/>
        <v>9.047349180901039E-2</v>
      </c>
      <c r="O13" s="88">
        <f t="shared" si="7"/>
        <v>1</v>
      </c>
      <c r="P13" s="84">
        <f t="shared" si="8"/>
        <v>3881.3127986065592</v>
      </c>
      <c r="Q13" s="85">
        <f t="shared" si="0"/>
        <v>1</v>
      </c>
      <c r="R13" s="86">
        <f t="shared" si="1"/>
        <v>21.754790222980041</v>
      </c>
      <c r="S13" s="94">
        <f t="shared" si="2"/>
        <v>117.36763255560005</v>
      </c>
      <c r="T13" s="80">
        <f t="shared" si="9"/>
        <v>63.840215634208626</v>
      </c>
      <c r="W13" s="73"/>
    </row>
    <row r="14" spans="1:24" x14ac:dyDescent="0.25">
      <c r="H14" s="59">
        <f>H13+1</f>
        <v>2028</v>
      </c>
      <c r="I14" s="97">
        <f t="shared" si="10"/>
        <v>2113.8093508923121</v>
      </c>
      <c r="J14" s="60">
        <f t="shared" si="4"/>
        <v>52341.945831619159</v>
      </c>
      <c r="K14" s="60">
        <f>IF(H14=Year_Open_to_Traffic?,Calculations!$E$4,K13+(K13*M14))</f>
        <v>48416.299894247706</v>
      </c>
      <c r="L14" s="60">
        <f>IF(AND(H14&gt;=Year_Open_to_Traffic?, Calculations!H14&lt;Year_Open_to_Traffic?+'Inputs &amp; Outputs'!B$21), 1, 0)</f>
        <v>1</v>
      </c>
      <c r="M14" s="81">
        <f t="shared" si="11"/>
        <v>1.1422201988154246E-2</v>
      </c>
      <c r="N14" s="87">
        <f t="shared" si="12"/>
        <v>9.1506898307026519E-2</v>
      </c>
      <c r="O14" s="88">
        <f t="shared" si="7"/>
        <v>1</v>
      </c>
      <c r="P14" s="84">
        <f t="shared" si="8"/>
        <v>3925.6459373714533</v>
      </c>
      <c r="Q14" s="85">
        <f t="shared" si="0"/>
        <v>1</v>
      </c>
      <c r="R14" s="86">
        <f t="shared" si="1"/>
        <v>22.255150398108579</v>
      </c>
      <c r="S14" s="94">
        <f t="shared" si="2"/>
        <v>121.43851863683662</v>
      </c>
      <c r="T14" s="80">
        <f t="shared" si="9"/>
        <v>61.733184986924627</v>
      </c>
      <c r="W14" s="73"/>
    </row>
    <row r="15" spans="1:24" x14ac:dyDescent="0.25">
      <c r="H15" s="15">
        <f t="shared" si="3"/>
        <v>2029</v>
      </c>
      <c r="I15" s="97">
        <f t="shared" si="10"/>
        <v>2137.9537082626534</v>
      </c>
      <c r="J15" s="60">
        <f t="shared" si="4"/>
        <v>52939.806109360943</v>
      </c>
      <c r="K15" s="60">
        <f>IF(H15=Year_Open_to_Traffic?,Calculations!$E$4,K14+(K14*M15))</f>
        <v>48969.320651158858</v>
      </c>
      <c r="L15" s="60">
        <f>IF(AND(H15&gt;=Year_Open_to_Traffic?, Calculations!H15&lt;Year_Open_to_Traffic?+'Inputs &amp; Outputs'!B$21), 1, 0)</f>
        <v>1</v>
      </c>
      <c r="M15" s="81">
        <f t="shared" si="11"/>
        <v>1.1422201988154246E-2</v>
      </c>
      <c r="N15" s="87">
        <f t="shared" si="12"/>
        <v>9.2552108582798859E-2</v>
      </c>
      <c r="O15" s="88">
        <f t="shared" si="7"/>
        <v>1</v>
      </c>
      <c r="P15" s="84">
        <f t="shared" si="8"/>
        <v>3970.4854582020853</v>
      </c>
      <c r="Q15" s="85">
        <f t="shared" si="0"/>
        <v>1</v>
      </c>
      <c r="R15" s="86">
        <f t="shared" si="1"/>
        <v>22.767018857265079</v>
      </c>
      <c r="S15" s="94">
        <f t="shared" si="2"/>
        <v>125.65060304614327</v>
      </c>
      <c r="T15" s="80">
        <f t="shared" si="9"/>
        <v>59.695696368978822</v>
      </c>
      <c r="W15" s="73"/>
    </row>
    <row r="16" spans="1:24" x14ac:dyDescent="0.25">
      <c r="H16" s="59">
        <f t="shared" si="3"/>
        <v>2030</v>
      </c>
      <c r="I16" s="97">
        <f t="shared" si="10"/>
        <v>2162.3738473597527</v>
      </c>
      <c r="J16" s="60">
        <f t="shared" si="4"/>
        <v>53544.495267955783</v>
      </c>
      <c r="K16" s="60">
        <f>IF(H16=Year_Open_to_Traffic?,Calculations!$E$4,K15+(K15*M16))</f>
        <v>49528.658122859088</v>
      </c>
      <c r="L16" s="60">
        <f>IF(AND(H16&gt;=Year_Open_to_Traffic?, Calculations!H16&lt;Year_Open_to_Traffic?+'Inputs &amp; Outputs'!B$21), 1, 0)</f>
        <v>1</v>
      </c>
      <c r="M16" s="81">
        <f t="shared" si="11"/>
        <v>1.1422201988154246E-2</v>
      </c>
      <c r="N16" s="87">
        <f t="shared" si="12"/>
        <v>9.3609257461461176E-2</v>
      </c>
      <c r="O16" s="88">
        <f t="shared" si="7"/>
        <v>1</v>
      </c>
      <c r="P16" s="84">
        <f t="shared" si="8"/>
        <v>4015.8371450966952</v>
      </c>
      <c r="Q16" s="85">
        <f t="shared" si="0"/>
        <v>1</v>
      </c>
      <c r="R16" s="86">
        <f t="shared" si="1"/>
        <v>23.290660290982171</v>
      </c>
      <c r="S16" s="94">
        <f t="shared" si="2"/>
        <v>130.00878323519319</v>
      </c>
      <c r="T16" s="80">
        <f t="shared" si="9"/>
        <v>57.725454562762188</v>
      </c>
      <c r="W16" s="73"/>
    </row>
    <row r="17" spans="1:23" x14ac:dyDescent="0.25">
      <c r="A17" s="29"/>
      <c r="H17" s="15">
        <f t="shared" si="3"/>
        <v>2031</v>
      </c>
      <c r="I17" s="97">
        <f t="shared" si="10"/>
        <v>2187.0729182181981</v>
      </c>
      <c r="J17" s="60">
        <f t="shared" si="4"/>
        <v>54156.09130826014</v>
      </c>
      <c r="K17" s="60">
        <f>IF(H17=Year_Open_to_Traffic?,Calculations!$E$4,K16+(K16*M17))</f>
        <v>50094.384460140624</v>
      </c>
      <c r="L17" s="60">
        <f>IF(AND(H17&gt;=Year_Open_to_Traffic?, Calculations!H17&lt;Year_Open_to_Traffic?+'Inputs &amp; Outputs'!B$21), 1, 0)</f>
        <v>1</v>
      </c>
      <c r="M17" s="81">
        <f t="shared" si="11"/>
        <v>1.1422201988154246E-2</v>
      </c>
      <c r="N17" s="87">
        <f t="shared" si="12"/>
        <v>9.4678481308147114E-2</v>
      </c>
      <c r="O17" s="88">
        <f t="shared" si="7"/>
        <v>1</v>
      </c>
      <c r="P17" s="84">
        <f t="shared" si="8"/>
        <v>4061.7068481195165</v>
      </c>
      <c r="Q17" s="85">
        <f t="shared" si="0"/>
        <v>1</v>
      </c>
      <c r="R17" s="86">
        <f t="shared" si="1"/>
        <v>23.82634547767476</v>
      </c>
      <c r="S17" s="94">
        <f t="shared" si="2"/>
        <v>134.51812652334291</v>
      </c>
      <c r="T17" s="80">
        <f t="shared" si="9"/>
        <v>55.820240103759438</v>
      </c>
      <c r="W17" s="73"/>
    </row>
    <row r="18" spans="1:23" x14ac:dyDescent="0.25">
      <c r="H18" s="59">
        <f t="shared" si="3"/>
        <v>2032</v>
      </c>
      <c r="I18" s="97">
        <f t="shared" si="10"/>
        <v>2212.0541068529083</v>
      </c>
      <c r="J18" s="60">
        <f t="shared" si="4"/>
        <v>54774.67312207201</v>
      </c>
      <c r="K18" s="60">
        <f>IF(H18=Year_Open_to_Traffic?,Calculations!$E$4,K17+(K17*M18))</f>
        <v>50666.572637916608</v>
      </c>
      <c r="L18" s="60">
        <f>IF(AND(H18&gt;=Year_Open_to_Traffic?, Calculations!H18&lt;Year_Open_to_Traffic?+'Inputs &amp; Outputs'!B$21), 1, 0)</f>
        <v>1</v>
      </c>
      <c r="M18" s="81">
        <f t="shared" si="11"/>
        <v>1.1422201988154246E-2</v>
      </c>
      <c r="N18" s="87">
        <f t="shared" si="12"/>
        <v>9.5759918045580456E-2</v>
      </c>
      <c r="O18" s="88">
        <f t="shared" si="7"/>
        <v>1</v>
      </c>
      <c r="P18" s="84">
        <f t="shared" si="8"/>
        <v>4108.1004841554022</v>
      </c>
      <c r="Q18" s="85">
        <f t="shared" si="0"/>
        <v>1</v>
      </c>
      <c r="R18" s="86">
        <f t="shared" si="1"/>
        <v>24.374351423661277</v>
      </c>
      <c r="S18" s="94">
        <f t="shared" si="2"/>
        <v>139.18387598947837</v>
      </c>
      <c r="T18" s="80">
        <f t="shared" si="9"/>
        <v>53.977906780336994</v>
      </c>
      <c r="W18" s="73"/>
    </row>
    <row r="19" spans="1:23" x14ac:dyDescent="0.25">
      <c r="H19" s="15">
        <f t="shared" si="3"/>
        <v>2033</v>
      </c>
      <c r="I19" s="97">
        <f t="shared" si="10"/>
        <v>2237.3206356701085</v>
      </c>
      <c r="J19" s="60">
        <f t="shared" si="4"/>
        <v>55400.320502307441</v>
      </c>
      <c r="K19" s="60">
        <f>IF(H19=Year_Open_to_Traffic?,Calculations!$E$4,K18+(K18*M19))</f>
        <v>51245.296464634383</v>
      </c>
      <c r="L19" s="60">
        <f>IF(AND(H19&gt;=Year_Open_to_Traffic?, Calculations!H19&lt;Year_Open_to_Traffic?+'Inputs &amp; Outputs'!B$21), 1, 0)</f>
        <v>0</v>
      </c>
      <c r="M19" s="81">
        <f t="shared" si="11"/>
        <v>1.1422201988154246E-2</v>
      </c>
      <c r="N19" s="87">
        <f t="shared" si="12"/>
        <v>9.6853707171866171E-2</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2262.8757638829979</v>
      </c>
      <c r="J20" s="60">
        <f t="shared" si="4"/>
        <v>56033.114153293282</v>
      </c>
      <c r="K20" s="60">
        <f>IF(H20=Year_Open_to_Traffic?,Calculations!$E$4,K19+(K19*M20))</f>
        <v>51830.630591796282</v>
      </c>
      <c r="L20" s="60">
        <f>IF(AND(H20&gt;=Year_Open_to_Traffic?, Calculations!H20&lt;Year_Open_to_Traffic?+'Inputs &amp; Outputs'!B$21), 1, 0)</f>
        <v>0</v>
      </c>
      <c r="M20" s="81">
        <f t="shared" si="11"/>
        <v>1.1422201988154246E-2</v>
      </c>
      <c r="N20" s="87">
        <f t="shared" si="12"/>
        <v>9.7959989778484774E-2</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2288.7227879321686</v>
      </c>
      <c r="J21" s="60">
        <f t="shared" si="4"/>
        <v>56673.135701177504</v>
      </c>
      <c r="K21" s="60">
        <f>IF(H21=Year_Open_to_Traffic?,Calculations!$E$4,K20+(K20*M21))</f>
        <v>52422.650523589189</v>
      </c>
      <c r="L21" s="60">
        <f>IF(AND(H21&gt;=Year_Open_to_Traffic?, Calculations!H21&lt;Year_Open_to_Traffic?+'Inputs &amp; Outputs'!B$21), 1, 0)</f>
        <v>0</v>
      </c>
      <c r="M21" s="81">
        <f t="shared" si="11"/>
        <v>1.1422201988154246E-2</v>
      </c>
      <c r="N21" s="87">
        <f t="shared" si="12"/>
        <v>9.9078908568492149E-2</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2314.8650419108212</v>
      </c>
      <c r="J22" s="60">
        <f t="shared" si="4"/>
        <v>57320.467704458431</v>
      </c>
      <c r="K22" s="60">
        <f>IF(H22=Year_Open_to_Traffic?,Calculations!$E$4,K21+(K21*M22))</f>
        <v>53021.432626624046</v>
      </c>
      <c r="L22" s="60">
        <f>IF(AND(H22&gt;=Year_Open_to_Traffic?, Calculations!H22&lt;Year_Open_to_Traffic?+'Inputs &amp; Outputs'!B$21), 1, 0)</f>
        <v>0</v>
      </c>
      <c r="M22" s="81">
        <f t="shared" si="11"/>
        <v>1.1422201988154246E-2</v>
      </c>
      <c r="N22" s="87">
        <f t="shared" si="12"/>
        <v>0.10021060787492733</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2341.3058979948437</v>
      </c>
      <c r="J23" s="60">
        <f t="shared" si="4"/>
        <v>57975.193664634229</v>
      </c>
      <c r="K23" s="60">
        <f>IF(H23=Year_Open_to_Traffic?,Calculations!$E$4,K22+(K22*M23))</f>
        <v>53627.054139786655</v>
      </c>
      <c r="L23" s="60">
        <f>IF(AND(H23&gt;=Year_Open_to_Traffic?, Calculations!H23&lt;Year_Open_to_Traffic?+'Inputs &amp; Outputs'!B$21), 1, 0)</f>
        <v>0</v>
      </c>
      <c r="M23" s="81">
        <f t="shared" si="11"/>
        <v>1.1422201988154246E-2</v>
      </c>
      <c r="N23" s="87">
        <f t="shared" si="12"/>
        <v>0.10135523367943047</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2368.0487668777978</v>
      </c>
      <c r="J24" s="60">
        <f t="shared" si="4"/>
        <v>58637.398036974038</v>
      </c>
      <c r="K24" s="60">
        <f>IF(H24=Year_Open_to_Traffic?,Calculations!$E$4,K23+(K23*M24))</f>
        <v>54239.593184200981</v>
      </c>
      <c r="L24" s="60">
        <f>IF(AND(H24&gt;=Year_Open_to_Traffic?, Calculations!H24&lt;Year_Open_to_Traffic?+'Inputs &amp; Outputs'!B$21), 1, 0)</f>
        <v>0</v>
      </c>
      <c r="M24" s="81">
        <f t="shared" si="11"/>
        <v>1.1422201988154246E-2</v>
      </c>
      <c r="N24" s="87">
        <f t="shared" si="12"/>
        <v>0.1025129336310735</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2395.0970982108756</v>
      </c>
      <c r="J25" s="60">
        <f t="shared" si="4"/>
        <v>59307.166241412153</v>
      </c>
      <c r="K25" s="60">
        <f>IF(H25=Year_Open_to_Traffic?,Calculations!$E$4,K24+(K24*M25))</f>
        <v>54859.128773306242</v>
      </c>
      <c r="L25" s="60">
        <f>IF(AND(H25&gt;=Year_Open_to_Traffic?, Calculations!H25&lt;Year_Open_to_Traffic?+'Inputs &amp; Outputs'!B$21), 1, 0)</f>
        <v>0</v>
      </c>
      <c r="M25" s="81">
        <f t="shared" si="11"/>
        <v>1.1422201988154246E-2</v>
      </c>
      <c r="N25" s="87">
        <f t="shared" si="12"/>
        <v>0.10368385706540587</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2422.4543810478822</v>
      </c>
      <c r="J26" s="60">
        <f t="shared" si="4"/>
        <v>59984.584673566605</v>
      </c>
      <c r="K26" s="60">
        <f>IF(H26=Year_Open_to_Traffic?,Calculations!$E$4,K25+(K25*M26))</f>
        <v>55485.740823049113</v>
      </c>
      <c r="L26" s="60">
        <f>IF(AND(H26&gt;=Year_Open_to_Traffic?, Calculations!H26&lt;Year_Open_to_Traffic?+'Inputs &amp; Outputs'!B$21), 1, 0)</f>
        <v>0</v>
      </c>
      <c r="M26" s="81">
        <f t="shared" si="11"/>
        <v>1.1422201988154246E-2</v>
      </c>
      <c r="N26" s="87">
        <f t="shared" si="12"/>
        <v>0.10486815502371785</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2450.1241442953001</v>
      </c>
      <c r="J27" s="60">
        <f t="shared" si="4"/>
        <v>60669.740715883621</v>
      </c>
      <c r="K27" s="60">
        <f>IF(H27=Year_Open_to_Traffic?,Calculations!$E$4,K26+(K26*M27))</f>
        <v>56119.510162192353</v>
      </c>
      <c r="L27" s="60">
        <f>IF(AND(H27&gt;=Year_Open_to_Traffic?, Calculations!H27&lt;Year_Open_to_Traffic?+'Inputs &amp; Outputs'!B$21), 1, 0)</f>
        <v>0</v>
      </c>
      <c r="M27" s="81">
        <f t="shared" si="11"/>
        <v>1.1422201988154246E-2</v>
      </c>
      <c r="N27" s="87">
        <f t="shared" si="12"/>
        <v>0.10606598027252383</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2478.1099571674945</v>
      </c>
      <c r="J28" s="60">
        <f t="shared" si="4"/>
        <v>61362.722748909393</v>
      </c>
      <c r="K28" s="60">
        <f>IF(H28=Year_Open_to_Traffic?,Calculations!$E$4,K27+(K27*M28))</f>
        <v>56760.518542741193</v>
      </c>
      <c r="L28" s="60">
        <f>IF(AND(H28&gt;=Year_Open_to_Traffic?, Calculations!H28&lt;Year_Open_to_Traffic?+'Inputs &amp; Outputs'!B$21), 1, 0)</f>
        <v>0</v>
      </c>
      <c r="M28" s="81">
        <f t="shared" si="11"/>
        <v>1.1422201988154246E-2</v>
      </c>
      <c r="N28" s="87">
        <f t="shared" si="12"/>
        <v>0.10727748732326818</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2506.4154296471179</v>
      </c>
      <c r="J29" s="60">
        <f t="shared" si="4"/>
        <v>62063.620162690546</v>
      </c>
      <c r="K29" s="60">
        <f>IF(H29=Year_Open_to_Traffic?,Calculations!$E$4,K28+(K28*M29))</f>
        <v>57408.848650488755</v>
      </c>
      <c r="L29" s="60">
        <f>IF(AND(H29&gt;=Year_Open_to_Traffic?, Calculations!H29&lt;Year_Open_to_Traffic?+'Inputs &amp; Outputs'!B$21), 1, 0)</f>
        <v>0</v>
      </c>
      <c r="M29" s="81">
        <f t="shared" si="11"/>
        <v>1.1422201988154246E-2</v>
      </c>
      <c r="N29" s="87">
        <f t="shared" si="12"/>
        <v>0.10850283245225621</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2535.0442129507737</v>
      </c>
      <c r="J30" s="60">
        <f t="shared" si="4"/>
        <v>62772.523368304879</v>
      </c>
      <c r="K30" s="60">
        <f>IF(H30=Year_Open_to_Traffic?,Calculations!$E$4,K29+(K29*M30))</f>
        <v>58064.584115682017</v>
      </c>
      <c r="L30" s="60">
        <f>IF(AND(H30&gt;=Year_Open_to_Traffic?, Calculations!H30&lt;Year_Open_to_Traffic?+'Inputs &amp; Outputs'!B$21), 1, 0)</f>
        <v>0</v>
      </c>
      <c r="M30" s="81">
        <f t="shared" si="11"/>
        <v>1.1422201988154246E-2</v>
      </c>
      <c r="N30" s="87">
        <f t="shared" si="12"/>
        <v>0.10974217372081274</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2563.9999999999991</v>
      </c>
      <c r="J31" s="60">
        <f t="shared" si="4"/>
        <v>63489.523809523787</v>
      </c>
      <c r="K31" s="60">
        <f>IF(H31=Year_Open_to_Traffic?,Calculations!$E$4,K30+(K30*M31))</f>
        <v>58727.809523809512</v>
      </c>
      <c r="L31" s="60">
        <f>IF(AND(H31&gt;=Year_Open_to_Traffic?, Calculations!H31&lt;Year_Open_to_Traffic?+'Inputs &amp; Outputs'!B$21), 1, 0)</f>
        <v>0</v>
      </c>
      <c r="M31" s="81">
        <f t="shared" si="11"/>
        <v>1.1422201988154246E-2</v>
      </c>
      <c r="N31" s="87">
        <f t="shared" si="12"/>
        <v>0.11099567099567098</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2593.2865258976267</v>
      </c>
      <c r="J32" s="60">
        <f t="shared" si="4"/>
        <v>64214.713974607897</v>
      </c>
      <c r="K32" s="60">
        <f>IF(H32=Year_Open_to_Traffic?,Calculations!$E$4,K31+(K31*M32))</f>
        <v>59398.610426512314</v>
      </c>
      <c r="L32" s="60">
        <f>IF(AND(H32&gt;=Year_Open_to_Traffic?, Calculations!H32&lt;Year_Open_to_Traffic?+'Inputs &amp; Outputs'!B$21), 1, 0)</f>
        <v>0</v>
      </c>
      <c r="M32" s="81">
        <f t="shared" si="11"/>
        <v>1.1422201988154246E-2</v>
      </c>
      <c r="N32" s="87">
        <f t="shared" si="12"/>
        <v>0.11226348596959425</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2622.9075684095883</v>
      </c>
      <c r="J33" s="60">
        <f t="shared" si="4"/>
        <v>64948.18740823742</v>
      </c>
      <c r="K33" s="60">
        <f>IF(H33=Year_Open_to_Traffic?,Calculations!$E$4,K32+(K32*M33))</f>
        <v>60077.07335261962</v>
      </c>
      <c r="L33" s="60">
        <f>IF(AND(H33&gt;=Year_Open_to_Traffic?, Calculations!H33&lt;Year_Open_to_Traffic?+'Inputs &amp; Outputs'!B$21), 1, 0)</f>
        <v>0</v>
      </c>
      <c r="M33" s="81">
        <f t="shared" si="11"/>
        <v>1.1422201988154246E-2</v>
      </c>
      <c r="N33" s="87">
        <f t="shared" si="12"/>
        <v>0.11354578218223327</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2652.8669484522211</v>
      </c>
      <c r="J34" s="60">
        <f t="shared" si="4"/>
        <v>65690.038723578808</v>
      </c>
      <c r="K34" s="60">
        <f>IF(H34=Year_Open_to_Traffic?,Calculations!$E$4,K33+(K33*M34))</f>
        <v>60763.285819310404</v>
      </c>
      <c r="L34" s="60">
        <f>IF(AND(H34&gt;=Year_Open_to_Traffic?, Calculations!H34&lt;Year_Open_to_Traffic?+'Inputs &amp; Outputs'!B$21), 1, 0)</f>
        <v>0</v>
      </c>
      <c r="M34" s="81">
        <f t="shared" si="11"/>
        <v>1.1422201988154246E-2</v>
      </c>
      <c r="N34" s="87">
        <f t="shared" si="12"/>
        <v>0.1148427250412217</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2683.1685305851406</v>
      </c>
      <c r="J35" s="60">
        <f t="shared" si="4"/>
        <v>66440.363614489193</v>
      </c>
      <c r="K35" s="60">
        <f>IF(H35=Year_Open_to_Traffic?,Calculations!$E$4,K34+(K34*M35))</f>
        <v>61457.336343402516</v>
      </c>
      <c r="L35" s="60">
        <f>IF(AND(H35&gt;=Year_Open_to_Traffic?, Calculations!H35&lt;Year_Open_to_Traffic?+'Inputs &amp; Outputs'!B$21), 1, 0)</f>
        <v>0</v>
      </c>
      <c r="M35" s="81">
        <f t="shared" si="11"/>
        <v>1.1422201988154246E-2</v>
      </c>
      <c r="N35" s="87">
        <f t="shared" si="12"/>
        <v>0.1161544818435126</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2713.8162235097429</v>
      </c>
      <c r="J36" s="60">
        <f t="shared" si="4"/>
        <v>67199.258867860306</v>
      </c>
      <c r="K36" s="60">
        <f>IF(H36=Year_Open_to_Traffic?,Calculations!$E$4,K35+(K35*M36))</f>
        <v>62159.314452770792</v>
      </c>
      <c r="L36" s="60">
        <f>IF(AND(H36&gt;=Year_Open_to_Traffic?, Calculations!H36&lt;Year_Open_to_Traffic?+'Inputs &amp; Outputs'!B$21), 1, 0)</f>
        <v>0</v>
      </c>
      <c r="M36" s="81">
        <f t="shared" si="11"/>
        <v>1.1422201988154246E-2</v>
      </c>
      <c r="N36" s="87">
        <f t="shared" si="12"/>
        <v>0.11748122179695859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1022.565401013502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2018-10-30T20:25:03Z</dcterms:modified>
</cp:coreProperties>
</file>